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77889F10-3C17-4B24-9F2D-54EBCD1BBBB9}" xr6:coauthVersionLast="47" xr6:coauthVersionMax="47" xr10:uidLastSave="{00000000-0000-0000-0000-000000000000}"/>
  <bookViews>
    <workbookView xWindow="-120" yWindow="-120" windowWidth="29040" windowHeight="15720" xr2:uid="{820637EF-061F-4EDE-9CA0-1FF013DFB4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3" i="1"/>
  <c r="F13" i="1"/>
  <c r="F14" i="1"/>
  <c r="F16" i="1"/>
  <c r="F17" i="1"/>
  <c r="F18" i="1"/>
  <c r="F19" i="1"/>
  <c r="F21" i="1"/>
  <c r="G21" i="1" s="1"/>
  <c r="F22" i="1"/>
  <c r="G22" i="1" s="1"/>
  <c r="F24" i="1"/>
  <c r="G24" i="1" s="1"/>
  <c r="F25" i="1"/>
  <c r="G25" i="1" s="1"/>
  <c r="F34" i="1"/>
  <c r="F37" i="1"/>
  <c r="F44" i="1"/>
  <c r="G44" i="1" s="1"/>
  <c r="F46" i="1"/>
  <c r="G46" i="1" s="1"/>
  <c r="F47" i="1"/>
  <c r="G47" i="1" s="1"/>
  <c r="F35" i="1"/>
  <c r="F36" i="1"/>
  <c r="F38" i="1"/>
  <c r="F40" i="1"/>
  <c r="F42" i="1"/>
  <c r="F43" i="1"/>
  <c r="G43" i="1" s="1"/>
  <c r="F12" i="1"/>
  <c r="F48" i="1"/>
  <c r="F23" i="1" l="1"/>
  <c r="G23" i="1" s="1"/>
  <c r="G45" i="1"/>
  <c r="F45" i="1"/>
  <c r="G48" i="1"/>
  <c r="F26" i="1"/>
  <c r="G26" i="1" s="1"/>
  <c r="F4" i="1"/>
  <c r="G4" i="1" s="1"/>
  <c r="G14" i="1"/>
  <c r="F33" i="1"/>
  <c r="G33" i="1" s="1"/>
  <c r="F11" i="1"/>
  <c r="G11" i="1" s="1"/>
  <c r="G35" i="1"/>
  <c r="G13" i="1"/>
  <c r="F20" i="1"/>
  <c r="G20" i="1" s="1"/>
  <c r="G42" i="1"/>
  <c r="G19" i="1"/>
  <c r="G18" i="1"/>
  <c r="G17" i="1"/>
  <c r="G16" i="1"/>
  <c r="G36" i="1"/>
  <c r="F32" i="1"/>
  <c r="G32" i="1" s="1"/>
  <c r="F10" i="1"/>
  <c r="G10" i="1" s="1"/>
  <c r="G34" i="1"/>
  <c r="G12" i="1"/>
  <c r="F41" i="1"/>
  <c r="G41" i="1" s="1"/>
  <c r="F39" i="1"/>
  <c r="G39" i="1" s="1"/>
  <c r="F15" i="1"/>
  <c r="G15" i="1" s="1"/>
  <c r="G37" i="1"/>
  <c r="F31" i="1"/>
  <c r="G31" i="1" s="1"/>
  <c r="F9" i="1"/>
  <c r="G9" i="1" s="1"/>
  <c r="F30" i="1"/>
  <c r="G30" i="1" s="1"/>
  <c r="F8" i="1"/>
  <c r="G8" i="1" s="1"/>
  <c r="F29" i="1"/>
  <c r="G29" i="1" s="1"/>
  <c r="F7" i="1"/>
  <c r="G7" i="1" s="1"/>
  <c r="G40" i="1"/>
  <c r="G38" i="1"/>
  <c r="F28" i="1"/>
  <c r="G28" i="1" s="1"/>
  <c r="G6" i="1"/>
  <c r="G3" i="1"/>
  <c r="F27" i="1"/>
  <c r="G27" i="1" s="1"/>
  <c r="F5" i="1"/>
  <c r="G5" i="1" s="1"/>
</calcChain>
</file>

<file path=xl/sharedStrings.xml><?xml version="1.0" encoding="utf-8"?>
<sst xmlns="http://schemas.openxmlformats.org/spreadsheetml/2006/main" count="101" uniqueCount="101">
  <si>
    <t>Feeder</t>
  </si>
  <si>
    <t>Geographic Location</t>
  </si>
  <si>
    <t>100C-421</t>
  </si>
  <si>
    <t>Havre Boucher</t>
  </si>
  <si>
    <t>103W-312</t>
  </si>
  <si>
    <t>Borgols Point</t>
  </si>
  <si>
    <t>113H-433</t>
  </si>
  <si>
    <t>Upper Lawrencetown</t>
  </si>
  <si>
    <t>11S-302</t>
  </si>
  <si>
    <t>Blacketts Lake</t>
  </si>
  <si>
    <t>11S-411</t>
  </si>
  <si>
    <t>Eskasoni</t>
  </si>
  <si>
    <t>16N-301</t>
  </si>
  <si>
    <t>Stewiacke</t>
  </si>
  <si>
    <t>16W-301</t>
  </si>
  <si>
    <t>Hebron</t>
  </si>
  <si>
    <t>16W-302</t>
  </si>
  <si>
    <t>Lake George</t>
  </si>
  <si>
    <t>1V-443</t>
  </si>
  <si>
    <t>Vaughn</t>
  </si>
  <si>
    <t>1W-411</t>
  </si>
  <si>
    <t>River Road, Lake Rossignol</t>
  </si>
  <si>
    <t>24C-442</t>
  </si>
  <si>
    <t>Canso</t>
  </si>
  <si>
    <t>25W-301</t>
  </si>
  <si>
    <t>Upper Ohio</t>
  </si>
  <si>
    <t>25W-302</t>
  </si>
  <si>
    <t>Roseway (XC)</t>
  </si>
  <si>
    <t>30N-412</t>
  </si>
  <si>
    <t>River Hebert</t>
  </si>
  <si>
    <t>37N-411</t>
  </si>
  <si>
    <t>Economy</t>
  </si>
  <si>
    <t>37N-412</t>
  </si>
  <si>
    <t>Dilligent River, Parrsboro</t>
  </si>
  <si>
    <t>3S-403</t>
  </si>
  <si>
    <t>Boularderie/Pt. Aconi</t>
  </si>
  <si>
    <t>46W-303</t>
  </si>
  <si>
    <t>White Point</t>
  </si>
  <si>
    <t>4C-430</t>
  </si>
  <si>
    <t>Cape George</t>
  </si>
  <si>
    <t>50N-410</t>
  </si>
  <si>
    <t>French River</t>
  </si>
  <si>
    <t>55V-314</t>
  </si>
  <si>
    <t>Alyesford Mountain</t>
  </si>
  <si>
    <t>56N-414</t>
  </si>
  <si>
    <t>Scotsburn</t>
  </si>
  <si>
    <t>57S-401</t>
  </si>
  <si>
    <t>Little Lorraine</t>
  </si>
  <si>
    <t>57S-402</t>
  </si>
  <si>
    <t>Trout Brook</t>
  </si>
  <si>
    <t>57W-401</t>
  </si>
  <si>
    <t>South Brookfield</t>
  </si>
  <si>
    <t>57W-402</t>
  </si>
  <si>
    <t>Caledonia</t>
  </si>
  <si>
    <t>58C-403</t>
  </si>
  <si>
    <t>Inverness</t>
  </si>
  <si>
    <t>59C-402</t>
  </si>
  <si>
    <t>Lake Uist</t>
  </si>
  <si>
    <t>62N-413</t>
  </si>
  <si>
    <t>Sherbrooke</t>
  </si>
  <si>
    <t>70V-311</t>
  </si>
  <si>
    <t>Bridgetown</t>
  </si>
  <si>
    <t>70W-311</t>
  </si>
  <si>
    <t>Conquerall Mills</t>
  </si>
  <si>
    <t>70W-313</t>
  </si>
  <si>
    <t>Highway 332</t>
  </si>
  <si>
    <t>73W-411</t>
  </si>
  <si>
    <t>Stanburne</t>
  </si>
  <si>
    <t>76V-301</t>
  </si>
  <si>
    <t>Maitland Bridge</t>
  </si>
  <si>
    <t>77V-401</t>
  </si>
  <si>
    <t>Gulliver's Cove (512V-311)</t>
  </si>
  <si>
    <t>80W-301</t>
  </si>
  <si>
    <t>Feltzen South</t>
  </si>
  <si>
    <t>82V-401</t>
  </si>
  <si>
    <t>Shubenacadie/Milford</t>
  </si>
  <si>
    <t>85S-401</t>
  </si>
  <si>
    <t>Red River</t>
  </si>
  <si>
    <t>87W-312</t>
  </si>
  <si>
    <t>Fox Point (Hwy 329)</t>
  </si>
  <si>
    <t>88H-401</t>
  </si>
  <si>
    <t>Musquodobit</t>
  </si>
  <si>
    <t>88H-402</t>
  </si>
  <si>
    <t>Caribou Mines</t>
  </si>
  <si>
    <t>91W-411</t>
  </si>
  <si>
    <t>Molega Lake</t>
  </si>
  <si>
    <t>93V-312</t>
  </si>
  <si>
    <t>Saunierville</t>
  </si>
  <si>
    <t>93V-313</t>
  </si>
  <si>
    <t>Meteghan Station/Mavillette</t>
  </si>
  <si>
    <t>96H-411</t>
  </si>
  <si>
    <t>Sheet Harbour</t>
  </si>
  <si>
    <t>96H-412</t>
  </si>
  <si>
    <t>Sheet Harbour/Liscomb</t>
  </si>
  <si>
    <t>2025 New Rights-of-Way for Distribution Feeders</t>
  </si>
  <si>
    <t>Feeder Condition</t>
  </si>
  <si>
    <t>Feeder Criticality</t>
  </si>
  <si>
    <t>Vegetation Score</t>
  </si>
  <si>
    <t>Risk</t>
  </si>
  <si>
    <t>Adjusted Project Risk</t>
  </si>
  <si>
    <t>Key Risk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</si>
</sst>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E9C2-CF4C-475D-BEFE-BC0D66C50CCA}">
  <sheetPr>
    <pageSetUpPr fitToPage="1"/>
  </sheetPr>
  <dimension ref="A1:H48"/>
  <sheetViews>
    <sheetView tabSelected="1" workbookViewId="0"/>
  </sheetViews>
  <sheetFormatPr defaultRowHeight="15.75" x14ac:dyDescent="0.25"/>
  <cols>
    <col min="1" max="1" width="19.5703125" style="1" customWidth="1"/>
    <col min="2" max="2" width="25.140625" style="1" bestFit="1" customWidth="1"/>
    <col min="3" max="3" width="14.5703125" style="1" bestFit="1" customWidth="1"/>
    <col min="4" max="6" width="9.140625" style="1"/>
    <col min="7" max="7" width="19.7109375" style="1" bestFit="1" customWidth="1"/>
    <col min="8" max="16384" width="9.140625" style="1"/>
  </cols>
  <sheetData>
    <row r="1" spans="1:8" x14ac:dyDescent="0.25">
      <c r="A1" s="1" t="s">
        <v>94</v>
      </c>
    </row>
    <row r="2" spans="1:8" x14ac:dyDescent="0.25">
      <c r="A2" s="1" t="s">
        <v>0</v>
      </c>
      <c r="B2" s="1" t="s">
        <v>1</v>
      </c>
      <c r="C2" s="1" t="s">
        <v>95</v>
      </c>
      <c r="D2" s="1" t="s">
        <v>96</v>
      </c>
      <c r="E2" s="1" t="s">
        <v>97</v>
      </c>
      <c r="F2" s="1" t="s">
        <v>98</v>
      </c>
      <c r="G2" s="1" t="s">
        <v>99</v>
      </c>
      <c r="H2" s="1" t="s">
        <v>100</v>
      </c>
    </row>
    <row r="3" spans="1:8" x14ac:dyDescent="0.25">
      <c r="A3" s="1" t="s">
        <v>2</v>
      </c>
      <c r="B3" s="1" t="s">
        <v>3</v>
      </c>
      <c r="C3" s="1">
        <v>5</v>
      </c>
      <c r="D3" s="1">
        <v>4</v>
      </c>
      <c r="E3" s="1">
        <v>5</v>
      </c>
      <c r="F3" s="1">
        <f>D3*C3</f>
        <v>20</v>
      </c>
      <c r="G3" s="1">
        <f>MAX(E3*D3,F3)</f>
        <v>20</v>
      </c>
    </row>
    <row r="4" spans="1:8" x14ac:dyDescent="0.25">
      <c r="A4" s="1" t="s">
        <v>4</v>
      </c>
      <c r="B4" s="1" t="s">
        <v>5</v>
      </c>
      <c r="C4" s="1">
        <v>4</v>
      </c>
      <c r="D4" s="1">
        <v>4</v>
      </c>
      <c r="E4" s="1">
        <v>5</v>
      </c>
      <c r="F4" s="1">
        <f t="shared" ref="F4:F48" si="0">D4*C4</f>
        <v>16</v>
      </c>
      <c r="G4" s="1">
        <f t="shared" ref="G4:G48" si="1">MAX(E4*D4,F4)</f>
        <v>20</v>
      </c>
    </row>
    <row r="5" spans="1:8" x14ac:dyDescent="0.25">
      <c r="A5" s="1" t="s">
        <v>6</v>
      </c>
      <c r="B5" s="1" t="s">
        <v>7</v>
      </c>
      <c r="C5" s="1">
        <v>4</v>
      </c>
      <c r="D5" s="1">
        <v>5</v>
      </c>
      <c r="E5" s="1">
        <v>5</v>
      </c>
      <c r="F5" s="1">
        <f t="shared" si="0"/>
        <v>20</v>
      </c>
      <c r="G5" s="1">
        <f t="shared" si="1"/>
        <v>25</v>
      </c>
    </row>
    <row r="6" spans="1:8" x14ac:dyDescent="0.25">
      <c r="A6" s="1" t="s">
        <v>8</v>
      </c>
      <c r="B6" s="1" t="s">
        <v>9</v>
      </c>
      <c r="C6" s="1">
        <v>3</v>
      </c>
      <c r="D6" s="1">
        <v>3</v>
      </c>
      <c r="E6" s="1">
        <v>5</v>
      </c>
      <c r="F6" s="1">
        <f>D6*C6</f>
        <v>9</v>
      </c>
      <c r="G6" s="1">
        <f t="shared" si="1"/>
        <v>15</v>
      </c>
    </row>
    <row r="7" spans="1:8" x14ac:dyDescent="0.25">
      <c r="A7" s="1" t="s">
        <v>10</v>
      </c>
      <c r="B7" s="1" t="s">
        <v>11</v>
      </c>
      <c r="C7" s="1">
        <v>4</v>
      </c>
      <c r="D7" s="1">
        <v>5</v>
      </c>
      <c r="E7" s="1">
        <v>5</v>
      </c>
      <c r="F7" s="1">
        <f t="shared" si="0"/>
        <v>20</v>
      </c>
      <c r="G7" s="1">
        <f t="shared" si="1"/>
        <v>25</v>
      </c>
    </row>
    <row r="8" spans="1:8" x14ac:dyDescent="0.25">
      <c r="A8" s="1" t="s">
        <v>12</v>
      </c>
      <c r="B8" s="1" t="s">
        <v>13</v>
      </c>
      <c r="C8" s="1">
        <v>4</v>
      </c>
      <c r="D8" s="1">
        <v>4</v>
      </c>
      <c r="E8" s="1">
        <v>3</v>
      </c>
      <c r="F8" s="1">
        <f t="shared" si="0"/>
        <v>16</v>
      </c>
      <c r="G8" s="1">
        <f t="shared" si="1"/>
        <v>16</v>
      </c>
    </row>
    <row r="9" spans="1:8" x14ac:dyDescent="0.25">
      <c r="A9" s="1" t="s">
        <v>14</v>
      </c>
      <c r="B9" s="1" t="s">
        <v>15</v>
      </c>
      <c r="C9" s="1">
        <v>4</v>
      </c>
      <c r="D9" s="1">
        <v>5</v>
      </c>
      <c r="E9" s="1">
        <v>5</v>
      </c>
      <c r="F9" s="1">
        <f t="shared" si="0"/>
        <v>20</v>
      </c>
      <c r="G9" s="1">
        <f t="shared" si="1"/>
        <v>25</v>
      </c>
    </row>
    <row r="10" spans="1:8" x14ac:dyDescent="0.25">
      <c r="A10" s="1" t="s">
        <v>16</v>
      </c>
      <c r="B10" s="1" t="s">
        <v>17</v>
      </c>
      <c r="C10" s="1">
        <v>4</v>
      </c>
      <c r="D10" s="1">
        <v>5</v>
      </c>
      <c r="E10" s="1">
        <v>5</v>
      </c>
      <c r="F10" s="1">
        <f t="shared" si="0"/>
        <v>20</v>
      </c>
      <c r="G10" s="1">
        <f t="shared" si="1"/>
        <v>25</v>
      </c>
    </row>
    <row r="11" spans="1:8" x14ac:dyDescent="0.25">
      <c r="A11" s="1" t="s">
        <v>18</v>
      </c>
      <c r="B11" s="1" t="s">
        <v>19</v>
      </c>
      <c r="C11" s="1">
        <v>4</v>
      </c>
      <c r="D11" s="1">
        <v>5</v>
      </c>
      <c r="E11" s="1">
        <v>5</v>
      </c>
      <c r="F11" s="1">
        <f t="shared" si="0"/>
        <v>20</v>
      </c>
      <c r="G11" s="1">
        <f t="shared" si="1"/>
        <v>25</v>
      </c>
    </row>
    <row r="12" spans="1:8" x14ac:dyDescent="0.25">
      <c r="A12" s="1" t="s">
        <v>20</v>
      </c>
      <c r="B12" s="1" t="s">
        <v>21</v>
      </c>
      <c r="C12" s="1">
        <v>3</v>
      </c>
      <c r="D12" s="1">
        <v>3</v>
      </c>
      <c r="E12" s="1">
        <v>5</v>
      </c>
      <c r="F12" s="1">
        <f t="shared" si="0"/>
        <v>9</v>
      </c>
      <c r="G12" s="1">
        <f t="shared" si="1"/>
        <v>15</v>
      </c>
    </row>
    <row r="13" spans="1:8" x14ac:dyDescent="0.25">
      <c r="A13" s="1" t="s">
        <v>22</v>
      </c>
      <c r="B13" s="1" t="s">
        <v>23</v>
      </c>
      <c r="C13" s="1">
        <v>5</v>
      </c>
      <c r="D13" s="1">
        <v>5</v>
      </c>
      <c r="E13" s="1">
        <v>5</v>
      </c>
      <c r="F13" s="1">
        <f t="shared" si="0"/>
        <v>25</v>
      </c>
      <c r="G13" s="1">
        <f t="shared" si="1"/>
        <v>25</v>
      </c>
    </row>
    <row r="14" spans="1:8" x14ac:dyDescent="0.25">
      <c r="A14" s="1" t="s">
        <v>24</v>
      </c>
      <c r="B14" s="1" t="s">
        <v>25</v>
      </c>
      <c r="C14" s="1">
        <v>5</v>
      </c>
      <c r="D14" s="1">
        <v>4</v>
      </c>
      <c r="E14" s="1">
        <v>5</v>
      </c>
      <c r="F14" s="1">
        <f t="shared" si="0"/>
        <v>20</v>
      </c>
      <c r="G14" s="1">
        <f t="shared" si="1"/>
        <v>20</v>
      </c>
    </row>
    <row r="15" spans="1:8" x14ac:dyDescent="0.25">
      <c r="A15" s="1" t="s">
        <v>26</v>
      </c>
      <c r="B15" s="1" t="s">
        <v>27</v>
      </c>
      <c r="C15" s="1">
        <v>4</v>
      </c>
      <c r="D15" s="1">
        <v>4</v>
      </c>
      <c r="E15" s="1">
        <v>5</v>
      </c>
      <c r="F15" s="1">
        <f t="shared" si="0"/>
        <v>16</v>
      </c>
      <c r="G15" s="1">
        <f t="shared" si="1"/>
        <v>20</v>
      </c>
    </row>
    <row r="16" spans="1:8" x14ac:dyDescent="0.25">
      <c r="A16" s="1" t="s">
        <v>28</v>
      </c>
      <c r="B16" s="1" t="s">
        <v>29</v>
      </c>
      <c r="C16" s="1">
        <v>4</v>
      </c>
      <c r="D16" s="1">
        <v>5</v>
      </c>
      <c r="E16" s="1">
        <v>3</v>
      </c>
      <c r="F16" s="1">
        <f t="shared" si="0"/>
        <v>20</v>
      </c>
      <c r="G16" s="1">
        <f t="shared" si="1"/>
        <v>20</v>
      </c>
    </row>
    <row r="17" spans="1:7" x14ac:dyDescent="0.25">
      <c r="A17" s="1" t="s">
        <v>30</v>
      </c>
      <c r="B17" s="1" t="s">
        <v>31</v>
      </c>
      <c r="C17" s="1">
        <v>3</v>
      </c>
      <c r="D17" s="1">
        <v>4</v>
      </c>
      <c r="E17" s="1">
        <v>5</v>
      </c>
      <c r="F17" s="1">
        <f t="shared" si="0"/>
        <v>12</v>
      </c>
      <c r="G17" s="1">
        <f t="shared" si="1"/>
        <v>20</v>
      </c>
    </row>
    <row r="18" spans="1:7" x14ac:dyDescent="0.25">
      <c r="A18" s="1" t="s">
        <v>32</v>
      </c>
      <c r="B18" s="1" t="s">
        <v>33</v>
      </c>
      <c r="C18" s="1">
        <v>4</v>
      </c>
      <c r="D18" s="1">
        <v>4</v>
      </c>
      <c r="E18" s="1">
        <v>5</v>
      </c>
      <c r="F18" s="1">
        <f t="shared" si="0"/>
        <v>16</v>
      </c>
      <c r="G18" s="1">
        <f t="shared" si="1"/>
        <v>20</v>
      </c>
    </row>
    <row r="19" spans="1:7" x14ac:dyDescent="0.25">
      <c r="A19" s="1" t="s">
        <v>34</v>
      </c>
      <c r="B19" s="1" t="s">
        <v>35</v>
      </c>
      <c r="C19" s="1">
        <v>4</v>
      </c>
      <c r="D19" s="1">
        <v>4</v>
      </c>
      <c r="E19" s="1">
        <v>5</v>
      </c>
      <c r="F19" s="1">
        <f t="shared" si="0"/>
        <v>16</v>
      </c>
      <c r="G19" s="1">
        <f t="shared" si="1"/>
        <v>20</v>
      </c>
    </row>
    <row r="20" spans="1:7" x14ac:dyDescent="0.25">
      <c r="A20" s="1" t="s">
        <v>36</v>
      </c>
      <c r="B20" s="1" t="s">
        <v>37</v>
      </c>
      <c r="C20" s="1">
        <v>4</v>
      </c>
      <c r="D20" s="1">
        <v>3</v>
      </c>
      <c r="E20" s="1">
        <v>5</v>
      </c>
      <c r="F20" s="1">
        <f t="shared" si="0"/>
        <v>12</v>
      </c>
      <c r="G20" s="1">
        <f t="shared" si="1"/>
        <v>15</v>
      </c>
    </row>
    <row r="21" spans="1:7" x14ac:dyDescent="0.25">
      <c r="A21" s="1" t="s">
        <v>38</v>
      </c>
      <c r="B21" s="1" t="s">
        <v>39</v>
      </c>
      <c r="C21" s="1">
        <v>5</v>
      </c>
      <c r="D21" s="1">
        <v>5</v>
      </c>
      <c r="E21" s="1">
        <v>5</v>
      </c>
      <c r="F21" s="1">
        <f t="shared" si="0"/>
        <v>25</v>
      </c>
      <c r="G21" s="1">
        <f t="shared" si="1"/>
        <v>25</v>
      </c>
    </row>
    <row r="22" spans="1:7" x14ac:dyDescent="0.25">
      <c r="A22" s="1" t="s">
        <v>40</v>
      </c>
      <c r="B22" s="1" t="s">
        <v>41</v>
      </c>
      <c r="C22" s="1">
        <v>4</v>
      </c>
      <c r="D22" s="1">
        <v>4</v>
      </c>
      <c r="E22" s="1">
        <v>5</v>
      </c>
      <c r="F22" s="1">
        <f t="shared" si="0"/>
        <v>16</v>
      </c>
      <c r="G22" s="1">
        <f t="shared" si="1"/>
        <v>20</v>
      </c>
    </row>
    <row r="23" spans="1:7" x14ac:dyDescent="0.25">
      <c r="A23" s="1" t="s">
        <v>42</v>
      </c>
      <c r="B23" s="1" t="s">
        <v>43</v>
      </c>
      <c r="C23" s="1">
        <v>4</v>
      </c>
      <c r="D23" s="1">
        <v>4</v>
      </c>
      <c r="E23" s="1">
        <v>5</v>
      </c>
      <c r="F23" s="1">
        <f t="shared" si="0"/>
        <v>16</v>
      </c>
      <c r="G23" s="1">
        <f t="shared" si="1"/>
        <v>20</v>
      </c>
    </row>
    <row r="24" spans="1:7" x14ac:dyDescent="0.25">
      <c r="A24" s="1" t="s">
        <v>44</v>
      </c>
      <c r="B24" s="1" t="s">
        <v>45</v>
      </c>
      <c r="C24" s="1">
        <v>4</v>
      </c>
      <c r="D24" s="1">
        <v>5</v>
      </c>
      <c r="E24" s="1">
        <v>3</v>
      </c>
      <c r="F24" s="1">
        <f t="shared" si="0"/>
        <v>20</v>
      </c>
      <c r="G24" s="1">
        <f t="shared" si="1"/>
        <v>20</v>
      </c>
    </row>
    <row r="25" spans="1:7" x14ac:dyDescent="0.25">
      <c r="A25" s="1" t="s">
        <v>46</v>
      </c>
      <c r="B25" s="1" t="s">
        <v>47</v>
      </c>
      <c r="C25" s="1">
        <v>5</v>
      </c>
      <c r="D25" s="1">
        <v>5</v>
      </c>
      <c r="E25" s="1">
        <v>5</v>
      </c>
      <c r="F25" s="1">
        <f t="shared" si="0"/>
        <v>25</v>
      </c>
      <c r="G25" s="1">
        <f t="shared" si="1"/>
        <v>25</v>
      </c>
    </row>
    <row r="26" spans="1:7" x14ac:dyDescent="0.25">
      <c r="A26" s="1" t="s">
        <v>48</v>
      </c>
      <c r="B26" s="1" t="s">
        <v>49</v>
      </c>
      <c r="C26" s="1">
        <v>5</v>
      </c>
      <c r="D26" s="1">
        <v>5</v>
      </c>
      <c r="E26" s="1">
        <v>5</v>
      </c>
      <c r="F26" s="1">
        <f t="shared" si="0"/>
        <v>25</v>
      </c>
      <c r="G26" s="1">
        <f t="shared" si="1"/>
        <v>25</v>
      </c>
    </row>
    <row r="27" spans="1:7" x14ac:dyDescent="0.25">
      <c r="A27" s="1" t="s">
        <v>50</v>
      </c>
      <c r="B27" s="1" t="s">
        <v>51</v>
      </c>
      <c r="C27" s="1">
        <v>5</v>
      </c>
      <c r="D27" s="1">
        <v>5</v>
      </c>
      <c r="E27" s="1">
        <v>5</v>
      </c>
      <c r="F27" s="1">
        <f t="shared" si="0"/>
        <v>25</v>
      </c>
      <c r="G27" s="1">
        <f t="shared" si="1"/>
        <v>25</v>
      </c>
    </row>
    <row r="28" spans="1:7" x14ac:dyDescent="0.25">
      <c r="A28" s="1" t="s">
        <v>52</v>
      </c>
      <c r="B28" s="1" t="s">
        <v>53</v>
      </c>
      <c r="C28" s="1">
        <v>4</v>
      </c>
      <c r="D28" s="1">
        <v>5</v>
      </c>
      <c r="E28" s="1">
        <v>3</v>
      </c>
      <c r="F28" s="1">
        <f t="shared" si="0"/>
        <v>20</v>
      </c>
      <c r="G28" s="1">
        <f t="shared" si="1"/>
        <v>20</v>
      </c>
    </row>
    <row r="29" spans="1:7" x14ac:dyDescent="0.25">
      <c r="A29" s="1" t="s">
        <v>54</v>
      </c>
      <c r="B29" s="1" t="s">
        <v>55</v>
      </c>
      <c r="C29" s="1">
        <v>4</v>
      </c>
      <c r="D29" s="1">
        <v>4</v>
      </c>
      <c r="E29" s="1">
        <v>5</v>
      </c>
      <c r="F29" s="1">
        <f t="shared" si="0"/>
        <v>16</v>
      </c>
      <c r="G29" s="1">
        <f t="shared" si="1"/>
        <v>20</v>
      </c>
    </row>
    <row r="30" spans="1:7" x14ac:dyDescent="0.25">
      <c r="A30" s="1" t="s">
        <v>56</v>
      </c>
      <c r="B30" s="1" t="s">
        <v>57</v>
      </c>
      <c r="C30" s="1">
        <v>4</v>
      </c>
      <c r="D30" s="1">
        <v>5</v>
      </c>
      <c r="E30" s="1">
        <v>5</v>
      </c>
      <c r="F30" s="1">
        <f t="shared" si="0"/>
        <v>20</v>
      </c>
      <c r="G30" s="1">
        <f t="shared" si="1"/>
        <v>25</v>
      </c>
    </row>
    <row r="31" spans="1:7" x14ac:dyDescent="0.25">
      <c r="A31" s="1" t="s">
        <v>58</v>
      </c>
      <c r="B31" s="1" t="s">
        <v>59</v>
      </c>
      <c r="C31" s="1">
        <v>5</v>
      </c>
      <c r="D31" s="1">
        <v>4</v>
      </c>
      <c r="E31" s="1">
        <v>5</v>
      </c>
      <c r="F31" s="1">
        <f t="shared" si="0"/>
        <v>20</v>
      </c>
      <c r="G31" s="1">
        <f t="shared" si="1"/>
        <v>20</v>
      </c>
    </row>
    <row r="32" spans="1:7" x14ac:dyDescent="0.25">
      <c r="A32" s="1" t="s">
        <v>60</v>
      </c>
      <c r="B32" s="1" t="s">
        <v>61</v>
      </c>
      <c r="C32" s="1">
        <v>3</v>
      </c>
      <c r="D32" s="1">
        <v>4</v>
      </c>
      <c r="E32" s="1">
        <v>5</v>
      </c>
      <c r="F32" s="1">
        <f t="shared" si="0"/>
        <v>12</v>
      </c>
      <c r="G32" s="1">
        <f t="shared" si="1"/>
        <v>20</v>
      </c>
    </row>
    <row r="33" spans="1:7" x14ac:dyDescent="0.25">
      <c r="A33" s="1" t="s">
        <v>62</v>
      </c>
      <c r="B33" s="1" t="s">
        <v>63</v>
      </c>
      <c r="C33" s="1">
        <v>5</v>
      </c>
      <c r="D33" s="1">
        <v>3</v>
      </c>
      <c r="E33" s="1">
        <v>5</v>
      </c>
      <c r="F33" s="1">
        <f t="shared" si="0"/>
        <v>15</v>
      </c>
      <c r="G33" s="1">
        <f t="shared" si="1"/>
        <v>15</v>
      </c>
    </row>
    <row r="34" spans="1:7" x14ac:dyDescent="0.25">
      <c r="A34" s="1" t="s">
        <v>64</v>
      </c>
      <c r="B34" s="1" t="s">
        <v>65</v>
      </c>
      <c r="C34" s="1">
        <v>4</v>
      </c>
      <c r="D34" s="1">
        <v>5</v>
      </c>
      <c r="E34" s="1">
        <v>5</v>
      </c>
      <c r="F34" s="1">
        <f t="shared" si="0"/>
        <v>20</v>
      </c>
      <c r="G34" s="1">
        <f t="shared" si="1"/>
        <v>25</v>
      </c>
    </row>
    <row r="35" spans="1:7" x14ac:dyDescent="0.25">
      <c r="A35" s="1" t="s">
        <v>66</v>
      </c>
      <c r="B35" s="1" t="s">
        <v>67</v>
      </c>
      <c r="C35" s="1">
        <v>6</v>
      </c>
      <c r="D35" s="1">
        <v>5</v>
      </c>
      <c r="E35" s="1">
        <v>5</v>
      </c>
      <c r="F35" s="1">
        <f t="shared" si="0"/>
        <v>30</v>
      </c>
      <c r="G35" s="1">
        <f t="shared" si="1"/>
        <v>30</v>
      </c>
    </row>
    <row r="36" spans="1:7" x14ac:dyDescent="0.25">
      <c r="A36" s="1" t="s">
        <v>68</v>
      </c>
      <c r="B36" s="1" t="s">
        <v>69</v>
      </c>
      <c r="C36" s="1">
        <v>6</v>
      </c>
      <c r="D36" s="1">
        <v>5</v>
      </c>
      <c r="E36" s="1">
        <v>3</v>
      </c>
      <c r="F36" s="1">
        <f t="shared" si="0"/>
        <v>30</v>
      </c>
      <c r="G36" s="1">
        <f t="shared" si="1"/>
        <v>30</v>
      </c>
    </row>
    <row r="37" spans="1:7" x14ac:dyDescent="0.25">
      <c r="A37" s="1" t="s">
        <v>70</v>
      </c>
      <c r="B37" s="1" t="s">
        <v>71</v>
      </c>
      <c r="C37" s="1">
        <v>5</v>
      </c>
      <c r="D37" s="1">
        <v>4</v>
      </c>
      <c r="E37" s="1">
        <v>5</v>
      </c>
      <c r="F37" s="1">
        <f t="shared" si="0"/>
        <v>20</v>
      </c>
      <c r="G37" s="1">
        <f t="shared" si="1"/>
        <v>20</v>
      </c>
    </row>
    <row r="38" spans="1:7" x14ac:dyDescent="0.25">
      <c r="A38" s="1" t="s">
        <v>72</v>
      </c>
      <c r="B38" s="1" t="s">
        <v>73</v>
      </c>
      <c r="C38" s="1">
        <v>4</v>
      </c>
      <c r="D38" s="1">
        <v>5</v>
      </c>
      <c r="E38" s="1">
        <v>5</v>
      </c>
      <c r="F38" s="1">
        <f t="shared" si="0"/>
        <v>20</v>
      </c>
      <c r="G38" s="1">
        <f t="shared" si="1"/>
        <v>25</v>
      </c>
    </row>
    <row r="39" spans="1:7" x14ac:dyDescent="0.25">
      <c r="A39" s="1" t="s">
        <v>74</v>
      </c>
      <c r="B39" s="1" t="s">
        <v>75</v>
      </c>
      <c r="C39" s="1">
        <v>3</v>
      </c>
      <c r="D39" s="1">
        <v>4</v>
      </c>
      <c r="E39" s="1">
        <v>5</v>
      </c>
      <c r="F39" s="1">
        <f t="shared" si="0"/>
        <v>12</v>
      </c>
      <c r="G39" s="1">
        <f t="shared" si="1"/>
        <v>20</v>
      </c>
    </row>
    <row r="40" spans="1:7" x14ac:dyDescent="0.25">
      <c r="A40" s="1" t="s">
        <v>76</v>
      </c>
      <c r="B40" s="1" t="s">
        <v>77</v>
      </c>
      <c r="C40" s="1">
        <v>5</v>
      </c>
      <c r="D40" s="1">
        <v>5</v>
      </c>
      <c r="E40" s="1">
        <v>5</v>
      </c>
      <c r="F40" s="1">
        <f t="shared" si="0"/>
        <v>25</v>
      </c>
      <c r="G40" s="1">
        <f t="shared" si="1"/>
        <v>25</v>
      </c>
    </row>
    <row r="41" spans="1:7" x14ac:dyDescent="0.25">
      <c r="A41" s="1" t="s">
        <v>78</v>
      </c>
      <c r="B41" s="1" t="s">
        <v>79</v>
      </c>
      <c r="C41" s="1">
        <v>4</v>
      </c>
      <c r="D41" s="1">
        <v>3</v>
      </c>
      <c r="E41" s="1">
        <v>3</v>
      </c>
      <c r="F41" s="1">
        <f t="shared" si="0"/>
        <v>12</v>
      </c>
      <c r="G41" s="1">
        <f t="shared" si="1"/>
        <v>12</v>
      </c>
    </row>
    <row r="42" spans="1:7" x14ac:dyDescent="0.25">
      <c r="A42" s="1" t="s">
        <v>80</v>
      </c>
      <c r="B42" s="1" t="s">
        <v>81</v>
      </c>
      <c r="C42" s="1">
        <v>4</v>
      </c>
      <c r="D42" s="1">
        <v>5</v>
      </c>
      <c r="E42" s="1">
        <v>5</v>
      </c>
      <c r="F42" s="1">
        <f t="shared" si="0"/>
        <v>20</v>
      </c>
      <c r="G42" s="1">
        <f t="shared" si="1"/>
        <v>25</v>
      </c>
    </row>
    <row r="43" spans="1:7" x14ac:dyDescent="0.25">
      <c r="A43" s="1" t="s">
        <v>82</v>
      </c>
      <c r="B43" s="1" t="s">
        <v>83</v>
      </c>
      <c r="C43" s="1">
        <v>5</v>
      </c>
      <c r="D43" s="1">
        <v>4</v>
      </c>
      <c r="E43" s="1">
        <v>4</v>
      </c>
      <c r="F43" s="1">
        <f t="shared" si="0"/>
        <v>20</v>
      </c>
      <c r="G43" s="1">
        <f t="shared" si="1"/>
        <v>20</v>
      </c>
    </row>
    <row r="44" spans="1:7" x14ac:dyDescent="0.25">
      <c r="A44" s="1" t="s">
        <v>84</v>
      </c>
      <c r="B44" s="1" t="s">
        <v>85</v>
      </c>
      <c r="C44" s="1">
        <v>5</v>
      </c>
      <c r="D44" s="1">
        <v>5</v>
      </c>
      <c r="E44" s="1">
        <v>5</v>
      </c>
      <c r="F44" s="1">
        <f t="shared" si="0"/>
        <v>25</v>
      </c>
      <c r="G44" s="1">
        <f t="shared" si="1"/>
        <v>25</v>
      </c>
    </row>
    <row r="45" spans="1:7" x14ac:dyDescent="0.25">
      <c r="A45" s="1" t="s">
        <v>86</v>
      </c>
      <c r="B45" s="1" t="s">
        <v>87</v>
      </c>
      <c r="C45" s="1">
        <v>3</v>
      </c>
      <c r="D45" s="1">
        <v>4</v>
      </c>
      <c r="E45" s="1">
        <v>2</v>
      </c>
      <c r="F45" s="1">
        <f t="shared" si="0"/>
        <v>12</v>
      </c>
      <c r="G45" s="1">
        <f t="shared" si="1"/>
        <v>12</v>
      </c>
    </row>
    <row r="46" spans="1:7" x14ac:dyDescent="0.25">
      <c r="A46" s="1" t="s">
        <v>88</v>
      </c>
      <c r="B46" s="1" t="s">
        <v>89</v>
      </c>
      <c r="C46" s="1">
        <v>5</v>
      </c>
      <c r="D46" s="1">
        <v>4</v>
      </c>
      <c r="E46" s="1">
        <v>3</v>
      </c>
      <c r="F46" s="1">
        <f t="shared" si="0"/>
        <v>20</v>
      </c>
      <c r="G46" s="1">
        <f t="shared" si="1"/>
        <v>20</v>
      </c>
    </row>
    <row r="47" spans="1:7" x14ac:dyDescent="0.25">
      <c r="A47" s="1" t="s">
        <v>90</v>
      </c>
      <c r="B47" s="1" t="s">
        <v>91</v>
      </c>
      <c r="C47" s="1">
        <v>4</v>
      </c>
      <c r="D47" s="1">
        <v>5</v>
      </c>
      <c r="E47" s="1">
        <v>5</v>
      </c>
      <c r="F47" s="1">
        <f t="shared" si="0"/>
        <v>20</v>
      </c>
      <c r="G47" s="1">
        <f t="shared" si="1"/>
        <v>25</v>
      </c>
    </row>
    <row r="48" spans="1:7" x14ac:dyDescent="0.25">
      <c r="A48" s="1" t="s">
        <v>92</v>
      </c>
      <c r="B48" s="1" t="s">
        <v>93</v>
      </c>
      <c r="C48" s="1">
        <v>5</v>
      </c>
      <c r="D48" s="1">
        <v>4</v>
      </c>
      <c r="E48" s="1">
        <v>3</v>
      </c>
      <c r="F48" s="1">
        <f t="shared" si="0"/>
        <v>20</v>
      </c>
      <c r="G48" s="1">
        <f t="shared" si="1"/>
        <v>20</v>
      </c>
    </row>
  </sheetData>
  <pageMargins left="0.7" right="0.7" top="0.75" bottom="0.75" header="0.3" footer="0.3"/>
  <pageSetup scale="72" fitToHeight="0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2026-05-08T15:41:00Z</dcterms:created>
  <dcterms:modified xsi:type="dcterms:W3CDTF">2026-05-08T15:41:03Z</dcterms:modified>
</cp:coreProperties>
</file>